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10-25 - Aquisição de Mobiliário Escolar e Material de Cama - SMECELT\"/>
    </mc:Choice>
  </mc:AlternateContent>
  <xr:revisionPtr revIDLastSave="0" documentId="13_ncr:1_{9B4CD148-1F0E-4568-B81D-CBD6C99A4BF5}"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Preços'!$A$11:$G$23</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1" l="1"/>
  <c r="G16" i="1"/>
  <c r="G15" i="1"/>
  <c r="G14" i="1"/>
  <c r="E6" i="1"/>
  <c r="G13" i="1"/>
  <c r="A4" i="1"/>
  <c r="A22" i="1"/>
  <c r="A23" i="1"/>
  <c r="A21" i="1"/>
  <c r="A20" i="1"/>
  <c r="A6" i="1"/>
  <c r="A5" i="1"/>
  <c r="A3" i="1"/>
  <c r="F19" i="1" l="1"/>
</calcChain>
</file>

<file path=xl/sharedStrings.xml><?xml version="1.0" encoding="utf-8"?>
<sst xmlns="http://schemas.openxmlformats.org/spreadsheetml/2006/main" count="63" uniqueCount="57">
  <si>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</si>
  <si>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</si>
  <si>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</si>
  <si>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</si>
  <si>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</si>
  <si>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</si>
  <si>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</si>
  <si>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</si>
  <si>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</si>
  <si>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</si>
  <si>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</si>
  <si>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</si>
  <si>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</si>
  <si>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</si>
  <si>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</si>
  <si>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</si>
  <si>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</si>
  <si>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</si>
  <si>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</si>
  <si>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</si>
  <si>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</si>
  <si>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</si>
  <si>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</si>
  <si>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</si>
  <si>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</si>
  <si>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</si>
  <si>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</si>
  <si>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VALOR ESTIMADO:</t>
  </si>
  <si>
    <t>Publicação:</t>
  </si>
  <si>
    <t>Prazo:</t>
  </si>
  <si>
    <t>Representante:</t>
  </si>
  <si>
    <t>CPF:</t>
  </si>
  <si>
    <t>Enquadramento:</t>
  </si>
  <si>
    <t>ANEXO III - QUADRO DE PROPOSTAS</t>
  </si>
  <si>
    <t>O não cumprimento do disposto no termo de referência acarretará a anulação do empenho bem como a aplicação das penalidades previstas no edital e a convocação do fornecedor subsequente considerando a ordem de classificação do certame.</t>
  </si>
  <si>
    <t>A execução do objeto da presente licitação será realizada junto à Secretaria obedecendo, na íntegra, ao detalhamento do termo de referência (ANEXO I).</t>
  </si>
  <si>
    <t>Proposta válida por 60 (sessenta) dias</t>
  </si>
  <si>
    <t>Prazo do Contrato: Entrega imediata</t>
  </si>
  <si>
    <t>MENOR PREÇO POR ITEM</t>
  </si>
  <si>
    <t xml:space="preserve">Conjuntos </t>
  </si>
  <si>
    <t>Armário em Aço chapas 26 multiuso, com 2 portas de abrir, com 3 prateleiras reguláveis a cada 50mm,Capacidade por prateleira 30kg,Fechadura conjugada com 2 chaves,Dobradiças externas,Acompanha kit pé regulável.Pintura eletrostática a pó (tinta híbrida) na cor cinza DIMENSÕES: Altura: 170 cm, Largura: 75 cm, Profundidade: 35 cm</t>
  </si>
  <si>
    <t>Unidades</t>
  </si>
  <si>
    <t>Caminha empilhável infantil: ESTRUTURA:- Alumínio sem emendas, garantia vitalícia contra corrosão, maior resistência (até 80kg), 4 alças de fecho de contato, Tela vazada 100% Poliéster, Antimofo, Antifungos, Antichamas, Antibactericida
BASE:
- 4 pés
SUPORTE MÁXIMO
- Até 80kg de carga
DIMENSÕES:
- Comprimento: 136cm, Largura: 54cm, Altura: 14cm</t>
  </si>
  <si>
    <t>TRAVESSEIRO ANTIALÉRGICO 100% ALGODÃO</t>
  </si>
  <si>
    <t>Homologação: __/__/2025</t>
  </si>
  <si>
    <t>Previsão Publicação: __/__/2025</t>
  </si>
  <si>
    <t>PROCESSO ADMINISTRATIVO N° 3757/2024 de 21/10/2024</t>
  </si>
  <si>
    <t>1701.1236500201.173-4490.52.00-15730000</t>
  </si>
  <si>
    <t>1701.1236500202.049 - 3390.30.00-15000000</t>
  </si>
  <si>
    <t>PREGÃO ELETRÔNICO Nº 010/2025</t>
  </si>
  <si>
    <t>O pagamento do objeto de que trata o PREGÃO ELETRÔNICO 010/2025, será efetuado pela Tesouraria da Prefeitura Municipal de Sumidouro.</t>
  </si>
  <si>
    <t>AQUISIÇÃO DE MOBILIÁRIO ESCOLAR E MATERIAL DE CAMA</t>
  </si>
  <si>
    <t>Sec. Educação - Materiais Permanentes</t>
  </si>
  <si>
    <t>Sec. Educação - Materiais de Consumo</t>
  </si>
  <si>
    <t>Conjunto infantil de 03 a 06 anos. Altura do aluno: DE 0,93m a 1,16m Mesa - Tampo em madeira aglomerada (MDP), com espessura de 18 mm, revestido na face superior em laminado melamínico de alta pressão, 0,8 mm de espessura, acabamento texturizado, na cor CINZA, cantos arredondados (conforme projeto). "Conforme detalhamento no Termo de Referência".</t>
  </si>
  <si>
    <t>Conjunto refeitório colorido (diversas cores) com 10 lugares, composto de uma mesa central e 10 cadeiras tamanho infantil.  "Conforme detalhamento no Termo de Referência".</t>
  </si>
  <si>
    <t>Abertura das Propostas: 12/03/2025,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</si>
</sst>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2</xdr:col>
      <xdr:colOff>540335</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5950226"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3757/24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34"/>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66.14062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63" t="s">
        <v>33</v>
      </c>
      <c r="B2" s="63"/>
      <c r="C2" s="63"/>
      <c r="D2" s="63"/>
      <c r="E2" s="63"/>
      <c r="F2" s="63"/>
      <c r="G2" s="63"/>
    </row>
    <row r="3" spans="1:11" x14ac:dyDescent="0.2">
      <c r="A3" s="63" t="str">
        <f>UPPER(Dados!B1&amp;"  -  "&amp;Dados!B4)</f>
        <v>PREGÃO ELETRÔNICO Nº 010/2025  -  ABERTURA DAS PROPOSTAS: 12/03/2025, ÀS 09:00HS</v>
      </c>
      <c r="B3" s="63"/>
      <c r="C3" s="63"/>
      <c r="D3" s="63"/>
      <c r="E3" s="63"/>
      <c r="F3" s="63"/>
      <c r="G3" s="63"/>
    </row>
    <row r="4" spans="1:11" x14ac:dyDescent="0.2">
      <c r="A4" s="64" t="str">
        <f>Dados!B3</f>
        <v>AQUISIÇÃO DE MOBILIÁRIO ESCOLAR E MATERIAL DE CAMA</v>
      </c>
      <c r="B4" s="64"/>
      <c r="C4" s="64"/>
      <c r="D4" s="64"/>
      <c r="E4" s="64"/>
      <c r="F4" s="64"/>
      <c r="G4" s="64"/>
    </row>
    <row r="5" spans="1:11" x14ac:dyDescent="0.2">
      <c r="A5" s="63" t="str">
        <f>Dados!B2</f>
        <v>PROCESSO ADMINISTRATIVO N° 3757/2024 de 21/10/2024</v>
      </c>
      <c r="B5" s="63"/>
      <c r="C5" s="63"/>
      <c r="D5" s="63"/>
      <c r="E5" s="63"/>
      <c r="F5" s="63"/>
      <c r="G5" s="63"/>
    </row>
    <row r="6" spans="1:11" x14ac:dyDescent="0.2">
      <c r="A6" s="50" t="str">
        <f>Dados!B7</f>
        <v>MENOR PREÇO POR ITEM</v>
      </c>
      <c r="B6" s="50"/>
      <c r="C6" s="61" t="s">
        <v>27</v>
      </c>
      <c r="D6" s="61"/>
      <c r="E6" s="62">
        <f>Dados!B8</f>
        <v>79901.86</v>
      </c>
      <c r="F6" s="62"/>
      <c r="G6" s="50"/>
    </row>
    <row r="7" spans="1:11" ht="2.25" customHeight="1" x14ac:dyDescent="0.2">
      <c r="A7" s="6"/>
      <c r="B7" s="6"/>
      <c r="C7" s="6"/>
      <c r="D7" s="6"/>
      <c r="E7" s="13"/>
      <c r="F7" s="13"/>
      <c r="G7" s="10"/>
    </row>
    <row r="8" spans="1:11" s="8" customFormat="1" ht="12" customHeight="1" x14ac:dyDescent="0.2">
      <c r="A8" s="14" t="s">
        <v>0</v>
      </c>
      <c r="B8" s="66"/>
      <c r="C8" s="66"/>
      <c r="D8" s="66"/>
      <c r="E8" s="66"/>
      <c r="F8" s="66"/>
      <c r="G8" s="66"/>
      <c r="H8" s="39"/>
    </row>
    <row r="9" spans="1:11" s="8" customFormat="1" ht="12" customHeight="1" x14ac:dyDescent="0.2">
      <c r="A9" s="14" t="s">
        <v>1</v>
      </c>
      <c r="B9" s="67"/>
      <c r="C9" s="67"/>
      <c r="D9" s="67"/>
      <c r="E9" s="67"/>
      <c r="F9" s="67"/>
      <c r="G9" s="67"/>
      <c r="H9" s="39"/>
    </row>
    <row r="10" spans="1:11" s="8" customFormat="1" ht="12" customHeight="1" x14ac:dyDescent="0.2">
      <c r="A10" s="14" t="s">
        <v>2</v>
      </c>
      <c r="B10" s="60"/>
      <c r="C10" s="25" t="s">
        <v>8</v>
      </c>
      <c r="D10" s="72"/>
      <c r="E10" s="72"/>
      <c r="F10" s="72"/>
      <c r="G10" s="72"/>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56.25" x14ac:dyDescent="0.2">
      <c r="A13" s="32">
        <v>1</v>
      </c>
      <c r="B13" s="30" t="s">
        <v>54</v>
      </c>
      <c r="C13" s="33" t="s">
        <v>39</v>
      </c>
      <c r="D13" s="47">
        <v>80</v>
      </c>
      <c r="E13" s="49">
        <v>568.21</v>
      </c>
      <c r="F13" s="59"/>
      <c r="G13" s="34" t="str">
        <f t="shared" ref="G13:G17" si="0">IF(F13="","",IF(ISTEXT(F13),"NC",F13*D13))</f>
        <v/>
      </c>
      <c r="H13" s="39"/>
      <c r="K13" s="7"/>
    </row>
    <row r="14" spans="1:11" s="8" customFormat="1" ht="22.5" x14ac:dyDescent="0.2">
      <c r="A14" s="32">
        <v>2</v>
      </c>
      <c r="B14" s="30" t="s">
        <v>55</v>
      </c>
      <c r="C14" s="33" t="s">
        <v>39</v>
      </c>
      <c r="D14" s="47">
        <v>4</v>
      </c>
      <c r="E14" s="49">
        <v>5740.4</v>
      </c>
      <c r="F14" s="59"/>
      <c r="G14" s="34" t="str">
        <f t="shared" si="0"/>
        <v/>
      </c>
      <c r="H14" s="39"/>
      <c r="K14" s="7"/>
    </row>
    <row r="15" spans="1:11" s="8" customFormat="1" ht="45" x14ac:dyDescent="0.2">
      <c r="A15" s="32">
        <v>3</v>
      </c>
      <c r="B15" s="30" t="s">
        <v>40</v>
      </c>
      <c r="C15" s="33" t="s">
        <v>41</v>
      </c>
      <c r="D15" s="47">
        <v>4</v>
      </c>
      <c r="E15" s="49">
        <v>934.99</v>
      </c>
      <c r="F15" s="59"/>
      <c r="G15" s="34" t="str">
        <f t="shared" si="0"/>
        <v/>
      </c>
      <c r="H15" s="39"/>
      <c r="K15" s="7"/>
    </row>
    <row r="16" spans="1:11" s="8" customFormat="1" ht="101.25" x14ac:dyDescent="0.2">
      <c r="A16" s="32">
        <v>4</v>
      </c>
      <c r="B16" s="30" t="s">
        <v>42</v>
      </c>
      <c r="C16" s="33" t="s">
        <v>41</v>
      </c>
      <c r="D16" s="47">
        <v>25</v>
      </c>
      <c r="E16" s="49">
        <v>270.95</v>
      </c>
      <c r="F16" s="59"/>
      <c r="G16" s="34" t="str">
        <f t="shared" si="0"/>
        <v/>
      </c>
      <c r="H16" s="39"/>
      <c r="K16" s="7"/>
    </row>
    <row r="17" spans="1:11" s="8" customFormat="1" ht="11.25" x14ac:dyDescent="0.2">
      <c r="A17" s="32">
        <v>5</v>
      </c>
      <c r="B17" s="30" t="s">
        <v>43</v>
      </c>
      <c r="C17" s="33" t="s">
        <v>41</v>
      </c>
      <c r="D17" s="47">
        <v>25</v>
      </c>
      <c r="E17" s="49">
        <v>38.79</v>
      </c>
      <c r="F17" s="59"/>
      <c r="G17" s="34" t="str">
        <f t="shared" si="0"/>
        <v/>
      </c>
      <c r="H17" s="39"/>
      <c r="K17" s="7"/>
    </row>
    <row r="18" spans="1:11" s="26" customFormat="1" ht="9" x14ac:dyDescent="0.2">
      <c r="A18" s="35"/>
      <c r="E18" s="45"/>
      <c r="F18" s="68" t="s">
        <v>26</v>
      </c>
      <c r="G18" s="69"/>
      <c r="H18" s="40"/>
    </row>
    <row r="19" spans="1:11" ht="14.25" customHeight="1" x14ac:dyDescent="0.2">
      <c r="F19" s="70" t="str">
        <f>IF(SUM(G13:G17)=0,"",SUM(G13:G17))</f>
        <v/>
      </c>
      <c r="G19" s="71"/>
      <c r="H19" s="41"/>
    </row>
    <row r="20" spans="1:11" s="36" customFormat="1" ht="24" customHeight="1" x14ac:dyDescent="0.2">
      <c r="A20" s="65" t="str">
        <f>" - "&amp;Dados!B23</f>
        <v xml:space="preserve"> - A execução do objeto da presente licitação será realizada junto à Secretaria obedecendo, na íntegra, ao detalhamento do termo de referência (ANEXO I).</v>
      </c>
      <c r="B20" s="65"/>
      <c r="C20" s="65"/>
      <c r="D20" s="65"/>
      <c r="E20" s="65"/>
      <c r="F20" s="65"/>
      <c r="G20" s="65"/>
      <c r="H20" s="42"/>
    </row>
    <row r="21" spans="1:11" s="36" customFormat="1" ht="21" customHeight="1" x14ac:dyDescent="0.2">
      <c r="A21" s="65" t="str">
        <f>" - "&amp;Dados!B24</f>
        <v xml:space="preserve"> - O não cumprimento do disposto no termo de referência acarretará a anulação do empenho bem como a aplicação das penalidades previstas no edital e a convocação do fornecedor subsequente considerando a ordem de classificação do certame.</v>
      </c>
      <c r="B21" s="65"/>
      <c r="C21" s="65"/>
      <c r="D21" s="65"/>
      <c r="E21" s="65"/>
      <c r="F21" s="65"/>
      <c r="G21" s="65"/>
      <c r="H21" s="42"/>
    </row>
    <row r="22" spans="1:11" s="36" customFormat="1" ht="21" customHeight="1" x14ac:dyDescent="0.2">
      <c r="A22" s="65" t="str">
        <f>" - "&amp;Dados!B25</f>
        <v xml:space="preserve"> - O pagamento do objeto de que trata o PREGÃO ELETRÔNICO 010/2025, será efetuado pela Tesouraria da Prefeitura Municipal de Sumidouro.</v>
      </c>
      <c r="B22" s="65"/>
      <c r="C22" s="65"/>
      <c r="D22" s="65"/>
      <c r="E22" s="65"/>
      <c r="F22" s="65"/>
      <c r="G22" s="65"/>
      <c r="H22" s="42"/>
    </row>
    <row r="23" spans="1:11" s="26" customFormat="1" ht="9" x14ac:dyDescent="0.2">
      <c r="A23" s="65" t="str">
        <f>" - "&amp;Dados!B26</f>
        <v xml:space="preserve"> - Proposta válida por 60 (sessenta) dias</v>
      </c>
      <c r="B23" s="65"/>
      <c r="C23" s="65"/>
      <c r="D23" s="65"/>
      <c r="E23" s="65"/>
      <c r="F23" s="65"/>
      <c r="G23" s="65"/>
      <c r="H23" s="40"/>
    </row>
    <row r="24" spans="1:11" x14ac:dyDescent="0.2">
      <c r="H24" s="43"/>
    </row>
    <row r="25" spans="1:11" x14ac:dyDescent="0.2">
      <c r="H25" s="43"/>
    </row>
    <row r="26" spans="1:11" x14ac:dyDescent="0.2">
      <c r="H26" s="43"/>
    </row>
    <row r="27" spans="1:11" x14ac:dyDescent="0.2">
      <c r="H27" s="43"/>
    </row>
    <row r="28" spans="1:11" x14ac:dyDescent="0.2">
      <c r="H28" s="43"/>
    </row>
    <row r="29" spans="1:11" x14ac:dyDescent="0.2">
      <c r="H29" s="43"/>
    </row>
    <row r="30" spans="1:11" ht="12.75" customHeight="1" x14ac:dyDescent="0.2">
      <c r="B30" s="1"/>
      <c r="G30" s="1"/>
    </row>
    <row r="31" spans="1:11" x14ac:dyDescent="0.2">
      <c r="B31" s="1"/>
      <c r="G31" s="1"/>
    </row>
    <row r="32" spans="1:11" x14ac:dyDescent="0.2">
      <c r="B32" s="1"/>
      <c r="G32" s="1"/>
    </row>
    <row r="33" spans="2:7" x14ac:dyDescent="0.2">
      <c r="B33" s="1"/>
      <c r="G33" s="1"/>
    </row>
    <row r="34" spans="2:7" x14ac:dyDescent="0.2">
      <c r="B34" s="1"/>
      <c r="G34" s="1"/>
    </row>
  </sheetData>
  <autoFilter ref="A11:G23" xr:uid="{00000000-0009-0000-0000-000000000000}"/>
  <mergeCells count="15">
    <mergeCell ref="A20:G20"/>
    <mergeCell ref="A21:G21"/>
    <mergeCell ref="A22:G22"/>
    <mergeCell ref="B8:G8"/>
    <mergeCell ref="A23:G23"/>
    <mergeCell ref="B9:G9"/>
    <mergeCell ref="F18:G18"/>
    <mergeCell ref="F19:G19"/>
    <mergeCell ref="D10:G10"/>
    <mergeCell ref="C6:D6"/>
    <mergeCell ref="E6:F6"/>
    <mergeCell ref="A2:G2"/>
    <mergeCell ref="A3:G3"/>
    <mergeCell ref="A4:G4"/>
    <mergeCell ref="A5:G5"/>
  </mergeCells>
  <phoneticPr fontId="0" type="noConversion"/>
  <conditionalFormatting sqref="B10">
    <cfRule type="cellIs" dxfId="12" priority="392" stopIfTrue="1" operator="equal">
      <formula>$G$1</formula>
    </cfRule>
  </conditionalFormatting>
  <conditionalFormatting sqref="B13">
    <cfRule type="expression" dxfId="11" priority="394" stopIfTrue="1">
      <formula>IF(#REF!=1,IF(#REF!=0,1,0),0)</formula>
    </cfRule>
  </conditionalFormatting>
  <conditionalFormatting sqref="B14:B17">
    <cfRule type="expression" dxfId="10" priority="1" stopIfTrue="1">
      <formula>IF(#REF!=1,IF(#REF!=0,1,0),0)</formula>
    </cfRule>
  </conditionalFormatting>
  <conditionalFormatting sqref="B8:G9">
    <cfRule type="cellIs" dxfId="9" priority="393" stopIfTrue="1" operator="equal">
      <formula>$J$1</formula>
    </cfRule>
  </conditionalFormatting>
  <conditionalFormatting sqref="D13:D17">
    <cfRule type="expression" priority="3" stopIfTrue="1">
      <formula>$A13</formula>
    </cfRule>
  </conditionalFormatting>
  <conditionalFormatting sqref="D10:G10">
    <cfRule type="cellIs" dxfId="8" priority="408" stopIfTrue="1" operator="equal">
      <formula>$E$1</formula>
    </cfRule>
  </conditionalFormatting>
  <conditionalFormatting sqref="F13:F17">
    <cfRule type="cellIs" dxfId="7" priority="2" stopIfTrue="1" operator="equal">
      <formula>""</formula>
    </cfRule>
  </conditionalFormatting>
  <conditionalFormatting sqref="F18">
    <cfRule type="expression" dxfId="6" priority="385" stopIfTrue="1">
      <formula>IF($J18="Empate",IF(H18=1,TRUE(),FALSE()),FALSE())</formula>
    </cfRule>
    <cfRule type="expression" dxfId="5" priority="386" stopIfTrue="1">
      <formula>IF(H18="&gt;",FALSE(),IF(H18&gt;0,TRUE(),FALSE()))</formula>
    </cfRule>
    <cfRule type="expression" dxfId="4" priority="387" stopIfTrue="1">
      <formula>IF(H18="&gt;",TRUE(),FALSE())</formula>
    </cfRule>
  </conditionalFormatting>
  <conditionalFormatting sqref="F19">
    <cfRule type="expression" dxfId="3" priority="388" stopIfTrue="1">
      <formula>IF($J18="OK",IF(H18=1,TRUE(),FALSE()),FALSE())</formula>
    </cfRule>
    <cfRule type="expression" dxfId="2" priority="389" stopIfTrue="1">
      <formula>IF($J18="Empate",IF(H18=1,TRUE(),FALSE()),FALSE())</formula>
    </cfRule>
    <cfRule type="expression" dxfId="1" priority="390" stopIfTrue="1">
      <formula>IF($J18="Empate",IF(H18=2,TRUE(),FALSE()),FALSE())</formula>
    </cfRule>
  </conditionalFormatting>
  <conditionalFormatting sqref="G13:G17">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2"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4" sqref="B4"/>
    </sheetView>
  </sheetViews>
  <sheetFormatPr defaultRowHeight="12.75" x14ac:dyDescent="0.2"/>
  <cols>
    <col min="1" max="1" width="15" customWidth="1"/>
    <col min="2" max="2" width="51.85546875" customWidth="1"/>
    <col min="3" max="3" width="39.42578125" bestFit="1" customWidth="1"/>
    <col min="4" max="11" width="19.140625" customWidth="1"/>
    <col min="12" max="13" width="14.5703125" customWidth="1"/>
    <col min="14" max="15" width="9.28515625" customWidth="1"/>
  </cols>
  <sheetData>
    <row r="1" spans="1:7" x14ac:dyDescent="0.2">
      <c r="A1" s="15" t="s">
        <v>9</v>
      </c>
      <c r="B1" s="56" t="s">
        <v>49</v>
      </c>
      <c r="E1" s="4"/>
      <c r="F1" s="4"/>
      <c r="G1" s="4"/>
    </row>
    <row r="2" spans="1:7" x14ac:dyDescent="0.2">
      <c r="A2" s="15" t="s">
        <v>10</v>
      </c>
      <c r="B2" s="56" t="s">
        <v>46</v>
      </c>
      <c r="E2" s="4"/>
      <c r="F2" s="4"/>
      <c r="G2" s="4"/>
    </row>
    <row r="3" spans="1:7" x14ac:dyDescent="0.2">
      <c r="A3" s="15" t="s">
        <v>11</v>
      </c>
      <c r="B3" s="56" t="s">
        <v>51</v>
      </c>
      <c r="C3" s="5"/>
      <c r="E3" s="52"/>
      <c r="F3" s="4"/>
      <c r="G3" s="4"/>
    </row>
    <row r="4" spans="1:7" x14ac:dyDescent="0.2">
      <c r="A4" s="15" t="s">
        <v>12</v>
      </c>
      <c r="B4" s="56" t="s">
        <v>56</v>
      </c>
      <c r="C4" s="5"/>
      <c r="E4" s="52"/>
      <c r="F4" s="4"/>
      <c r="G4" s="4"/>
    </row>
    <row r="5" spans="1:7" x14ac:dyDescent="0.2">
      <c r="A5" s="15" t="s">
        <v>13</v>
      </c>
      <c r="B5" s="56" t="s">
        <v>44</v>
      </c>
      <c r="C5" s="5"/>
      <c r="E5" s="52"/>
      <c r="F5" s="4"/>
      <c r="G5" s="4"/>
    </row>
    <row r="6" spans="1:7" x14ac:dyDescent="0.2">
      <c r="A6" s="15" t="s">
        <v>28</v>
      </c>
      <c r="B6" s="57" t="s">
        <v>45</v>
      </c>
      <c r="C6" s="5"/>
      <c r="E6" s="52"/>
      <c r="F6" s="4"/>
      <c r="G6" s="4"/>
    </row>
    <row r="7" spans="1:7" x14ac:dyDescent="0.2">
      <c r="A7" s="15" t="s">
        <v>14</v>
      </c>
      <c r="B7" s="56" t="s">
        <v>38</v>
      </c>
      <c r="C7" s="5"/>
      <c r="E7" s="52"/>
      <c r="F7" s="4"/>
      <c r="G7" s="4"/>
    </row>
    <row r="8" spans="1:7" x14ac:dyDescent="0.2">
      <c r="A8" s="24" t="s">
        <v>22</v>
      </c>
      <c r="B8" s="46">
        <v>79901.86</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30</v>
      </c>
      <c r="E14" s="4"/>
      <c r="F14" s="4"/>
      <c r="G14" s="4"/>
    </row>
    <row r="15" spans="1:7" x14ac:dyDescent="0.2">
      <c r="A15" s="54" t="s">
        <v>31</v>
      </c>
      <c r="E15" s="4"/>
      <c r="F15" s="4"/>
      <c r="G15" s="4"/>
    </row>
    <row r="16" spans="1:7" x14ac:dyDescent="0.2">
      <c r="A16" s="54" t="s">
        <v>32</v>
      </c>
      <c r="B16" s="23"/>
      <c r="E16" s="23"/>
      <c r="F16" s="4"/>
      <c r="G16" s="4"/>
    </row>
    <row r="17" spans="1:256" s="22" customFormat="1" ht="34.15" customHeight="1" x14ac:dyDescent="0.2">
      <c r="A17" s="21" t="s">
        <v>20</v>
      </c>
      <c r="B17" s="23" t="s">
        <v>52</v>
      </c>
      <c r="C17" s="23" t="s">
        <v>53</v>
      </c>
      <c r="D17" s="53"/>
      <c r="E17" s="53"/>
      <c r="F17" s="55"/>
      <c r="G17" s="53"/>
      <c r="H17" s="23"/>
      <c r="I17" s="23"/>
      <c r="J17" s="23"/>
      <c r="K17" s="23"/>
      <c r="L17" s="23"/>
      <c r="M17" s="23"/>
    </row>
    <row r="18" spans="1:256" s="22" customFormat="1" x14ac:dyDescent="0.2">
      <c r="A18" s="21" t="s">
        <v>21</v>
      </c>
      <c r="B18" s="56" t="s">
        <v>47</v>
      </c>
      <c r="C18" s="56" t="s">
        <v>48</v>
      </c>
      <c r="D18" s="55"/>
      <c r="E18" s="55"/>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38.25" x14ac:dyDescent="0.2">
      <c r="A23" s="19" t="s">
        <v>15</v>
      </c>
      <c r="B23" s="57" t="s">
        <v>35</v>
      </c>
      <c r="E23" s="4"/>
      <c r="F23" s="4"/>
      <c r="G23" s="51"/>
    </row>
    <row r="24" spans="1:256" ht="63.75" x14ac:dyDescent="0.2">
      <c r="A24" s="19" t="s">
        <v>16</v>
      </c>
      <c r="B24" s="57" t="s">
        <v>34</v>
      </c>
      <c r="E24" s="4"/>
      <c r="F24" s="4"/>
      <c r="G24" s="51"/>
    </row>
    <row r="25" spans="1:256" ht="38.25" x14ac:dyDescent="0.2">
      <c r="A25" s="19" t="s">
        <v>17</v>
      </c>
      <c r="B25" s="57" t="s">
        <v>50</v>
      </c>
      <c r="C25" s="9"/>
      <c r="E25" s="4"/>
      <c r="F25" s="4"/>
      <c r="G25" s="51"/>
    </row>
    <row r="26" spans="1:256" ht="25.5" x14ac:dyDescent="0.2">
      <c r="A26" s="19" t="s">
        <v>18</v>
      </c>
      <c r="B26" s="20" t="s">
        <v>36</v>
      </c>
      <c r="E26" s="4"/>
      <c r="F26" s="4"/>
      <c r="G26" s="51"/>
    </row>
    <row r="27" spans="1:256" x14ac:dyDescent="0.2">
      <c r="A27" s="19" t="s">
        <v>29</v>
      </c>
      <c r="B27" s="58" t="s">
        <v>37</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2025-02-21T18:50:31Z</cp:lastPrinted>
  <dcterms:created xsi:type="dcterms:W3CDTF">2006-04-18T17:38:46Z</dcterms:created>
  <dcterms:modified xsi:type="dcterms:W3CDTF">2025-02-25T14:50:03Z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